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май\Приложения\"/>
    </mc:Choice>
  </mc:AlternateContent>
  <bookViews>
    <workbookView xWindow="0" yWindow="0" windowWidth="28800" windowHeight="10335" tabRatio="259"/>
  </bookViews>
  <sheets>
    <sheet name="Приложение 15" sheetId="11" r:id="rId1"/>
  </sheets>
  <definedNames>
    <definedName name="ReportNameYear">'Приложение 15'!$E$13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15'!$A$1:$T$50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46" i="11" l="1"/>
  <c r="T47" i="11"/>
  <c r="T48" i="11"/>
  <c r="T49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11" i="11" l="1"/>
  <c r="T10" i="11"/>
  <c r="E13" i="11" l="1"/>
</calcChain>
</file>

<file path=xl/sharedStrings.xml><?xml version="1.0" encoding="utf-8"?>
<sst xmlns="http://schemas.openxmlformats.org/spreadsheetml/2006/main" count="134" uniqueCount="102">
  <si>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</si>
  <si>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</si>
  <si>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</si>
  <si>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</si>
  <si>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</si>
  <si>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</si>
  <si>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</si>
  <si>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</si>
  <si>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</si>
  <si>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</si>
  <si>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</si>
  <si>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</si>
  <si>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</si>
  <si>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</si>
  <si>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</si>
  <si>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</si>
  <si>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</si>
  <si>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</si>
  <si>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</si>
  <si>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</si>
  <si>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</si>
  <si>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</si>
  <si>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</si>
  <si>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</si>
  <si>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 xml:space="preserve">"О краевом бюджете на 2015 год_x000D_
</t>
  </si>
  <si>
    <t>и на плановый период 2016 и 2017 годов"</t>
  </si>
  <si>
    <t>"Приложение 15</t>
  </si>
  <si>
    <t>от _______________№_____</t>
  </si>
  <si>
    <t>от 06.11.2014 № 536</t>
  </si>
  <si>
    <t>1</t>
  </si>
  <si>
    <t>Дотации на поддержку мер по обеспечению сбалансированности бюджетов</t>
  </si>
  <si>
    <t>4003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</si>
  <si>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</si>
  <si>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</si>
  <si>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</si>
  <si>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</si>
  <si>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Министерство транспорта и дорожного строительства Камчатского края</t>
  </si>
  <si>
    <t>4</t>
  </si>
  <si>
    <t>Министерство территориального развития Камчатского края</t>
  </si>
  <si>
    <t>5</t>
  </si>
  <si>
    <t>Иные межбюджетные трансферты на уплату налога на имущество организаций муниципальными учреждениями в Камчатском крае</t>
  </si>
  <si>
    <t>4031</t>
  </si>
  <si>
    <t>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</si>
  <si>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</si>
  <si>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</si>
  <si>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7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</si>
  <si>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</si>
  <si>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4033</t>
  </si>
  <si>
    <t>Агентство по занятости населения и миграционной политике Камчатского края</t>
  </si>
  <si>
    <t>8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</si>
  <si>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</si>
  <si>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4034</t>
  </si>
  <si>
    <t>9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</si>
  <si>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</si>
  <si>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4035</t>
  </si>
  <si>
    <t>10</t>
  </si>
  <si>
    <t>Иные межбюджетные трансферты на выравнивание обеспеченности муниципальных образований в Камчатском крае</t>
  </si>
  <si>
    <t>4036</t>
  </si>
  <si>
    <t>Министерство имущественных и земельных отношений Камчатского края</t>
  </si>
  <si>
    <t>11</t>
  </si>
  <si>
    <t>Иные межбюджетные трансферты на обеспечение деятельности муниципальных учреждений</t>
  </si>
  <si>
    <t>4037</t>
  </si>
  <si>
    <t>12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</si>
  <si>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</si>
  <si>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4038</t>
  </si>
  <si>
    <t>Министерство социального развития и труда Камчатского края</t>
  </si>
  <si>
    <t>13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</si>
  <si>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</si>
  <si>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4039</t>
  </si>
  <si>
    <t>14</t>
  </si>
  <si>
    <t>4040</t>
  </si>
  <si>
    <t>15</t>
  </si>
  <si>
    <t>4041</t>
  </si>
  <si>
    <t>16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</si>
  <si>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</si>
  <si>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4042</t>
  </si>
  <si>
    <t>17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</si>
  <si>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</si>
  <si>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4043</t>
  </si>
  <si>
    <t>18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</si>
  <si>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</si>
  <si>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</si>
  <si>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</si>
  <si>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19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</si>
  <si>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</si>
  <si>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</si>
  <si>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Министерство культуры Камчатского края</t>
  </si>
  <si>
    <t>20</t>
  </si>
  <si>
    <t>Государственная поддержка муниципальных учреждений культуры</t>
  </si>
  <si>
    <t>5147</t>
  </si>
  <si>
    <t>21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</si>
  <si>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</si>
  <si>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</t>
  </si>
  <si>
    <t>22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</si>
  <si>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</si>
  <si>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5190</t>
  </si>
  <si>
    <t>Расходы за счет остатков средств федерального бюджета на 01.01.2015 года</t>
  </si>
  <si>
    <t>Расходы за счет средств краевого бюджета</t>
  </si>
  <si>
    <t>Расходы за счет средств федерального бюджета</t>
  </si>
  <si>
    <t>Приложение 17</t>
  </si>
  <si>
    <t>Иные межбюджетные трансферты на капитальный ремонт инженерных сетей для подключения двух строящихся многоквартирных 5-ти этажных жилых домов на 100 квартир по ул. Крашенинникова в п. Термальный Елизовского района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</si>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</sst>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0"/>
  <sheetViews>
    <sheetView tabSelected="1" view="pageBreakPreview" topLeftCell="I40" zoomScale="70" zoomScaleNormal="50" zoomScaleSheetLayoutView="70" workbookViewId="0">
      <selection activeCell="I1" sqref="I1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99</v>
      </c>
    </row>
    <row r="2" spans="1:31" ht="23.25" x14ac:dyDescent="0.25">
      <c r="T2" s="16" t="s">
        <v>12</v>
      </c>
    </row>
    <row r="3" spans="1:31" ht="23.25" x14ac:dyDescent="0.25">
      <c r="T3" s="16" t="s">
        <v>22</v>
      </c>
    </row>
    <row r="4" spans="1:31" ht="23.25" x14ac:dyDescent="0.25">
      <c r="T4" s="16" t="s">
        <v>24</v>
      </c>
    </row>
    <row r="5" spans="1:31" ht="23.25" x14ac:dyDescent="0.25">
      <c r="T5" s="16" t="s">
        <v>25</v>
      </c>
    </row>
    <row r="6" spans="1:31" ht="23.25" x14ac:dyDescent="0.25">
      <c r="T6" s="16" t="s">
        <v>27</v>
      </c>
    </row>
    <row r="8" spans="1:31" s="23" customFormat="1" ht="23.25" x14ac:dyDescent="0.35">
      <c r="A8" s="44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26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28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1" t="str">
        <f>CONCATENATE("Распределение иных межбюджетных трансфертов местным бюджетам, предоставляемых из краевого бюджета, на ",2015," год")</f>
        <v>Распределение иных межбюджетных трансфертов местным бюджетам, предоставляемых из краевого бюджета, на 2015 год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9" t="s">
        <v>18</v>
      </c>
      <c r="B15" s="67" t="s">
        <v>20</v>
      </c>
      <c r="C15" s="67" t="s">
        <v>21</v>
      </c>
      <c r="D15" s="67" t="s">
        <v>14</v>
      </c>
      <c r="E15" s="68" t="s">
        <v>15</v>
      </c>
      <c r="F15" s="64" t="s">
        <v>0</v>
      </c>
      <c r="G15" s="72" t="s">
        <v>1</v>
      </c>
      <c r="H15" s="69" t="s">
        <v>16</v>
      </c>
      <c r="I15" s="74" t="s">
        <v>2</v>
      </c>
      <c r="J15" s="72" t="s">
        <v>3</v>
      </c>
      <c r="K15" s="72" t="s">
        <v>4</v>
      </c>
      <c r="L15" s="64" t="s">
        <v>5</v>
      </c>
      <c r="M15" s="64" t="s">
        <v>6</v>
      </c>
      <c r="N15" s="64" t="s">
        <v>11</v>
      </c>
      <c r="O15" s="64" t="s">
        <v>7</v>
      </c>
      <c r="P15" s="64" t="s">
        <v>8</v>
      </c>
      <c r="Q15" s="64" t="s">
        <v>9</v>
      </c>
      <c r="R15" s="64" t="s">
        <v>10</v>
      </c>
      <c r="S15" s="65" t="s">
        <v>17</v>
      </c>
      <c r="T15" s="62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0"/>
      <c r="B16" s="68"/>
      <c r="C16" s="68"/>
      <c r="D16" s="68"/>
      <c r="E16" s="73"/>
      <c r="F16" s="65"/>
      <c r="G16" s="69"/>
      <c r="H16" s="70"/>
      <c r="I16" s="75"/>
      <c r="J16" s="69"/>
      <c r="K16" s="69"/>
      <c r="L16" s="65"/>
      <c r="M16" s="65"/>
      <c r="N16" s="65"/>
      <c r="O16" s="65"/>
      <c r="P16" s="65"/>
      <c r="Q16" s="65"/>
      <c r="R16" s="65"/>
      <c r="S16" s="66"/>
      <c r="T16" s="6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0">
        <v>1</v>
      </c>
      <c r="B17" s="61">
        <v>2</v>
      </c>
      <c r="C17" s="60">
        <v>3</v>
      </c>
      <c r="D17" s="61">
        <v>4</v>
      </c>
      <c r="E17" s="60">
        <v>5</v>
      </c>
      <c r="F17" s="61">
        <v>6</v>
      </c>
      <c r="G17" s="60">
        <v>7</v>
      </c>
      <c r="H17" s="61">
        <v>8</v>
      </c>
      <c r="I17" s="60">
        <v>9</v>
      </c>
      <c r="J17" s="61">
        <v>10</v>
      </c>
      <c r="K17" s="60">
        <v>11</v>
      </c>
      <c r="L17" s="61">
        <v>12</v>
      </c>
      <c r="M17" s="60">
        <v>13</v>
      </c>
      <c r="N17" s="61">
        <v>14</v>
      </c>
      <c r="O17" s="60">
        <v>15</v>
      </c>
      <c r="P17" s="61">
        <v>16</v>
      </c>
      <c r="Q17" s="60">
        <v>17</v>
      </c>
      <c r="R17" s="61">
        <v>18</v>
      </c>
      <c r="S17" s="60">
        <v>19</v>
      </c>
      <c r="T17" s="61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12.5" x14ac:dyDescent="0.25">
      <c r="A18" s="55" t="s">
        <v>29</v>
      </c>
      <c r="B18" s="56" t="s">
        <v>30</v>
      </c>
      <c r="C18" s="55" t="s">
        <v>31</v>
      </c>
      <c r="D18" s="57" t="s">
        <v>32</v>
      </c>
      <c r="E18" s="58">
        <v>96405.93</v>
      </c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>
        <v>2122</v>
      </c>
      <c r="S18" s="58"/>
      <c r="T18" s="59">
        <f t="shared" ref="T18:T49" si="0">SUM(E18:S18)</f>
        <v>98527.93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60.75" x14ac:dyDescent="0.25">
      <c r="A19" s="33" t="s">
        <v>33</v>
      </c>
      <c r="B19" s="34" t="s">
        <v>30</v>
      </c>
      <c r="C19" s="33" t="s">
        <v>31</v>
      </c>
      <c r="D19" s="35" t="s">
        <v>34</v>
      </c>
      <c r="E19" s="36">
        <v>9799</v>
      </c>
      <c r="F19" s="36">
        <v>5746</v>
      </c>
      <c r="G19" s="36">
        <v>900</v>
      </c>
      <c r="H19" s="36">
        <v>1600</v>
      </c>
      <c r="I19" s="36"/>
      <c r="J19" s="36">
        <v>1200</v>
      </c>
      <c r="K19" s="36"/>
      <c r="L19" s="36">
        <v>200</v>
      </c>
      <c r="M19" s="36">
        <v>2000</v>
      </c>
      <c r="N19" s="36">
        <v>99</v>
      </c>
      <c r="O19" s="36">
        <v>99</v>
      </c>
      <c r="P19" s="36">
        <v>219</v>
      </c>
      <c r="Q19" s="36">
        <v>703</v>
      </c>
      <c r="R19" s="36">
        <v>594</v>
      </c>
      <c r="S19" s="36">
        <v>6352.7927200000004</v>
      </c>
      <c r="T19" s="43">
        <f t="shared" si="0"/>
        <v>29511.792720000001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93.75" x14ac:dyDescent="0.25">
      <c r="A20" s="33" t="s">
        <v>35</v>
      </c>
      <c r="B20" s="34" t="s">
        <v>30</v>
      </c>
      <c r="C20" s="33" t="s">
        <v>31</v>
      </c>
      <c r="D20" s="35" t="s">
        <v>36</v>
      </c>
      <c r="E20" s="36">
        <v>28500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43">
        <f t="shared" si="0"/>
        <v>28500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75" x14ac:dyDescent="0.25">
      <c r="A21" s="33" t="s">
        <v>37</v>
      </c>
      <c r="B21" s="34" t="s">
        <v>30</v>
      </c>
      <c r="C21" s="33" t="s">
        <v>31</v>
      </c>
      <c r="D21" s="35" t="s">
        <v>38</v>
      </c>
      <c r="E21" s="36"/>
      <c r="F21" s="36"/>
      <c r="G21" s="36"/>
      <c r="H21" s="36"/>
      <c r="I21" s="36"/>
      <c r="J21" s="36">
        <v>41.52</v>
      </c>
      <c r="K21" s="36">
        <v>45</v>
      </c>
      <c r="L21" s="36"/>
      <c r="M21" s="36"/>
      <c r="N21" s="36"/>
      <c r="O21" s="36">
        <v>151</v>
      </c>
      <c r="P21" s="36"/>
      <c r="Q21" s="36">
        <v>151.655</v>
      </c>
      <c r="R21" s="36"/>
      <c r="S21" s="36"/>
      <c r="T21" s="43">
        <f t="shared" si="0"/>
        <v>389.17500000000001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81" x14ac:dyDescent="0.25">
      <c r="A22" s="33" t="s">
        <v>39</v>
      </c>
      <c r="B22" s="34" t="s">
        <v>40</v>
      </c>
      <c r="C22" s="33" t="s">
        <v>41</v>
      </c>
      <c r="D22" s="35" t="s">
        <v>34</v>
      </c>
      <c r="E22" s="36">
        <v>109526.5</v>
      </c>
      <c r="F22" s="36">
        <v>21395.5</v>
      </c>
      <c r="G22" s="36">
        <v>14245.9</v>
      </c>
      <c r="H22" s="36">
        <v>10895.1</v>
      </c>
      <c r="I22" s="36">
        <v>1135.7</v>
      </c>
      <c r="J22" s="36">
        <v>10486.1</v>
      </c>
      <c r="K22" s="36">
        <v>16046.385</v>
      </c>
      <c r="L22" s="36">
        <v>4093.3</v>
      </c>
      <c r="M22" s="36">
        <v>19598.400000000001</v>
      </c>
      <c r="N22" s="36">
        <v>2186.9</v>
      </c>
      <c r="O22" s="36">
        <v>10617.3</v>
      </c>
      <c r="P22" s="36">
        <v>1473.3</v>
      </c>
      <c r="Q22" s="36">
        <v>2391.6</v>
      </c>
      <c r="R22" s="36">
        <v>4923.3</v>
      </c>
      <c r="S22" s="36"/>
      <c r="T22" s="43">
        <f t="shared" si="0"/>
        <v>229015.28499999997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101.25" x14ac:dyDescent="0.25">
      <c r="A23" s="33" t="s">
        <v>42</v>
      </c>
      <c r="B23" s="34" t="s">
        <v>43</v>
      </c>
      <c r="C23" s="33" t="s">
        <v>44</v>
      </c>
      <c r="D23" s="35" t="s">
        <v>38</v>
      </c>
      <c r="E23" s="36"/>
      <c r="F23" s="36">
        <v>42</v>
      </c>
      <c r="G23" s="36">
        <v>11</v>
      </c>
      <c r="H23" s="36"/>
      <c r="I23" s="36">
        <v>6</v>
      </c>
      <c r="J23" s="36">
        <v>94</v>
      </c>
      <c r="K23" s="36">
        <v>60</v>
      </c>
      <c r="L23" s="36">
        <v>17</v>
      </c>
      <c r="M23" s="36">
        <v>5</v>
      </c>
      <c r="N23" s="36">
        <v>76</v>
      </c>
      <c r="O23" s="36">
        <v>161</v>
      </c>
      <c r="P23" s="36"/>
      <c r="Q23" s="36">
        <v>125</v>
      </c>
      <c r="R23" s="36">
        <v>93</v>
      </c>
      <c r="S23" s="36">
        <v>3080</v>
      </c>
      <c r="T23" s="43">
        <f t="shared" si="0"/>
        <v>3770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162" x14ac:dyDescent="0.25">
      <c r="A24" s="33" t="s">
        <v>45</v>
      </c>
      <c r="B24" s="34" t="s">
        <v>46</v>
      </c>
      <c r="C24" s="33" t="s">
        <v>47</v>
      </c>
      <c r="D24" s="35" t="s">
        <v>48</v>
      </c>
      <c r="E24" s="36">
        <v>1185.61274</v>
      </c>
      <c r="F24" s="36">
        <v>4905.05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3">
        <f t="shared" si="0"/>
        <v>6090.6627399999998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121.5" x14ac:dyDescent="0.25">
      <c r="A25" s="33" t="s">
        <v>49</v>
      </c>
      <c r="B25" s="34" t="s">
        <v>50</v>
      </c>
      <c r="C25" s="33" t="s">
        <v>51</v>
      </c>
      <c r="D25" s="35" t="s">
        <v>34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>
        <v>24687.872599999999</v>
      </c>
      <c r="S25" s="36"/>
      <c r="T25" s="43">
        <f t="shared" si="0"/>
        <v>24687.872599999999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21.5" x14ac:dyDescent="0.25">
      <c r="A26" s="33" t="s">
        <v>52</v>
      </c>
      <c r="B26" s="34" t="s">
        <v>53</v>
      </c>
      <c r="C26" s="33" t="s">
        <v>54</v>
      </c>
      <c r="D26" s="35" t="s">
        <v>34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>
        <v>6512.2096600000004</v>
      </c>
      <c r="S26" s="36"/>
      <c r="T26" s="43">
        <f t="shared" si="0"/>
        <v>6512.2096600000004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81" x14ac:dyDescent="0.25">
      <c r="A27" s="33" t="s">
        <v>55</v>
      </c>
      <c r="B27" s="34" t="s">
        <v>56</v>
      </c>
      <c r="C27" s="33" t="s">
        <v>57</v>
      </c>
      <c r="D27" s="35" t="s">
        <v>58</v>
      </c>
      <c r="E27" s="36"/>
      <c r="F27" s="36"/>
      <c r="G27" s="36"/>
      <c r="H27" s="36"/>
      <c r="I27" s="36"/>
      <c r="J27" s="36"/>
      <c r="K27" s="36"/>
      <c r="L27" s="36"/>
      <c r="M27" s="36">
        <v>15842.98062</v>
      </c>
      <c r="N27" s="36"/>
      <c r="O27" s="36"/>
      <c r="P27" s="36"/>
      <c r="Q27" s="36"/>
      <c r="R27" s="36"/>
      <c r="S27" s="36"/>
      <c r="T27" s="43">
        <f t="shared" si="0"/>
        <v>15842.98062</v>
      </c>
      <c r="U27" s="6"/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60.75" x14ac:dyDescent="0.25">
      <c r="A28" s="33" t="s">
        <v>59</v>
      </c>
      <c r="B28" s="34" t="s">
        <v>60</v>
      </c>
      <c r="C28" s="33" t="s">
        <v>61</v>
      </c>
      <c r="D28" s="35" t="s">
        <v>34</v>
      </c>
      <c r="E28" s="36"/>
      <c r="F28" s="36"/>
      <c r="G28" s="36"/>
      <c r="H28" s="36"/>
      <c r="I28" s="36"/>
      <c r="J28" s="36">
        <v>40000</v>
      </c>
      <c r="K28" s="36"/>
      <c r="L28" s="36"/>
      <c r="M28" s="36"/>
      <c r="N28" s="36"/>
      <c r="O28" s="36"/>
      <c r="P28" s="36"/>
      <c r="Q28" s="36"/>
      <c r="R28" s="36"/>
      <c r="S28" s="36"/>
      <c r="T28" s="43">
        <f t="shared" si="0"/>
        <v>40000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141.75" x14ac:dyDescent="0.25">
      <c r="A29" s="33" t="s">
        <v>62</v>
      </c>
      <c r="B29" s="34" t="s">
        <v>63</v>
      </c>
      <c r="C29" s="33" t="s">
        <v>64</v>
      </c>
      <c r="D29" s="35" t="s">
        <v>65</v>
      </c>
      <c r="E29" s="36"/>
      <c r="F29" s="36"/>
      <c r="G29" s="36"/>
      <c r="H29" s="36"/>
      <c r="I29" s="36">
        <v>237.76599999999999</v>
      </c>
      <c r="J29" s="36"/>
      <c r="K29" s="36"/>
      <c r="L29" s="36"/>
      <c r="M29" s="36"/>
      <c r="N29" s="36"/>
      <c r="O29" s="36">
        <v>482.63938999999999</v>
      </c>
      <c r="P29" s="36"/>
      <c r="Q29" s="36"/>
      <c r="R29" s="36"/>
      <c r="S29" s="36"/>
      <c r="T29" s="43">
        <f t="shared" si="0"/>
        <v>720.40539000000001</v>
      </c>
      <c r="U29" s="6"/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121.5" x14ac:dyDescent="0.25">
      <c r="A30" s="33" t="s">
        <v>66</v>
      </c>
      <c r="B30" s="34" t="s">
        <v>67</v>
      </c>
      <c r="C30" s="33" t="s">
        <v>68</v>
      </c>
      <c r="D30" s="35" t="s">
        <v>32</v>
      </c>
      <c r="E30" s="36">
        <v>49150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43">
        <f t="shared" si="0"/>
        <v>49150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141.75" x14ac:dyDescent="0.25">
      <c r="A31" s="33" t="s">
        <v>69</v>
      </c>
      <c r="B31" s="34" t="s">
        <v>100</v>
      </c>
      <c r="C31" s="33" t="s">
        <v>70</v>
      </c>
      <c r="D31" s="35" t="s">
        <v>32</v>
      </c>
      <c r="E31" s="36"/>
      <c r="F31" s="36">
        <v>25000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43">
        <f t="shared" si="0"/>
        <v>25000</v>
      </c>
      <c r="U31" s="6"/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112.5" x14ac:dyDescent="0.25">
      <c r="A32" s="33" t="s">
        <v>71</v>
      </c>
      <c r="B32" s="34" t="s">
        <v>101</v>
      </c>
      <c r="C32" s="33" t="s">
        <v>72</v>
      </c>
      <c r="D32" s="35" t="s">
        <v>32</v>
      </c>
      <c r="E32" s="36"/>
      <c r="F32" s="36"/>
      <c r="G32" s="36">
        <v>8000</v>
      </c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3">
        <f t="shared" si="0"/>
        <v>8000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112.5" x14ac:dyDescent="0.25">
      <c r="A33" s="33" t="s">
        <v>73</v>
      </c>
      <c r="B33" s="34" t="s">
        <v>74</v>
      </c>
      <c r="C33" s="33" t="s">
        <v>75</v>
      </c>
      <c r="D33" s="35" t="s">
        <v>32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>
        <v>2889</v>
      </c>
      <c r="S33" s="36"/>
      <c r="T33" s="43">
        <f t="shared" si="0"/>
        <v>2889</v>
      </c>
      <c r="U33" s="6"/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112.5" x14ac:dyDescent="0.25">
      <c r="A34" s="33" t="s">
        <v>76</v>
      </c>
      <c r="B34" s="34" t="s">
        <v>77</v>
      </c>
      <c r="C34" s="33" t="s">
        <v>78</v>
      </c>
      <c r="D34" s="35" t="s">
        <v>32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>
        <v>1670</v>
      </c>
      <c r="S34" s="36"/>
      <c r="T34" s="43">
        <f t="shared" si="0"/>
        <v>1670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81" x14ac:dyDescent="0.25">
      <c r="A35" s="33" t="s">
        <v>79</v>
      </c>
      <c r="B35" s="34" t="s">
        <v>80</v>
      </c>
      <c r="C35" s="33" t="s">
        <v>81</v>
      </c>
      <c r="D35" s="35" t="s">
        <v>34</v>
      </c>
      <c r="E35" s="36"/>
      <c r="F35" s="36"/>
      <c r="G35" s="36"/>
      <c r="H35" s="36"/>
      <c r="I35" s="36"/>
      <c r="J35" s="36"/>
      <c r="K35" s="36"/>
      <c r="L35" s="36"/>
      <c r="M35" s="36">
        <v>464695.2</v>
      </c>
      <c r="N35" s="36"/>
      <c r="O35" s="36"/>
      <c r="P35" s="36"/>
      <c r="Q35" s="36"/>
      <c r="R35" s="36"/>
      <c r="S35" s="36"/>
      <c r="T35" s="43">
        <f t="shared" si="0"/>
        <v>464695.2</v>
      </c>
      <c r="U35" s="6"/>
      <c r="V35" s="6"/>
      <c r="W35" s="6"/>
      <c r="X35" s="6"/>
      <c r="Y35" s="6"/>
      <c r="Z35" s="3"/>
      <c r="AA35" s="3"/>
      <c r="AB35" s="3"/>
      <c r="AC35" s="3"/>
      <c r="AD35" s="3"/>
      <c r="AE35" s="3"/>
    </row>
    <row r="36" spans="1:31" ht="37.5" x14ac:dyDescent="0.3">
      <c r="A36" s="50"/>
      <c r="B36" s="51" t="s">
        <v>82</v>
      </c>
      <c r="C36" s="50" t="s">
        <v>81</v>
      </c>
      <c r="D36" s="38"/>
      <c r="E36" s="52"/>
      <c r="F36" s="52"/>
      <c r="G36" s="52"/>
      <c r="H36" s="52"/>
      <c r="I36" s="52"/>
      <c r="J36" s="52"/>
      <c r="K36" s="52"/>
      <c r="L36" s="52"/>
      <c r="M36" s="52">
        <v>464695.2</v>
      </c>
      <c r="N36" s="52"/>
      <c r="O36" s="52"/>
      <c r="P36" s="52"/>
      <c r="Q36" s="52"/>
      <c r="R36" s="52"/>
      <c r="S36" s="52"/>
      <c r="T36" s="53">
        <f t="shared" si="0"/>
        <v>464695.2</v>
      </c>
      <c r="U36" s="54"/>
      <c r="V36" s="54"/>
      <c r="W36" s="54"/>
      <c r="X36" s="54"/>
      <c r="Y36" s="54"/>
      <c r="Z36" s="3"/>
      <c r="AA36" s="3"/>
      <c r="AB36" s="3"/>
      <c r="AC36" s="3"/>
      <c r="AD36" s="3"/>
      <c r="AE36" s="3"/>
    </row>
    <row r="37" spans="1:31" ht="81" x14ac:dyDescent="0.25">
      <c r="A37" s="33" t="s">
        <v>83</v>
      </c>
      <c r="B37" s="34" t="s">
        <v>84</v>
      </c>
      <c r="C37" s="33" t="s">
        <v>85</v>
      </c>
      <c r="D37" s="35" t="s">
        <v>86</v>
      </c>
      <c r="E37" s="36"/>
      <c r="F37" s="36"/>
      <c r="G37" s="36"/>
      <c r="H37" s="36"/>
      <c r="I37" s="36"/>
      <c r="J37" s="36"/>
      <c r="K37" s="36"/>
      <c r="L37" s="36">
        <v>99</v>
      </c>
      <c r="M37" s="36"/>
      <c r="N37" s="36"/>
      <c r="O37" s="36"/>
      <c r="P37" s="36"/>
      <c r="Q37" s="36"/>
      <c r="R37" s="36"/>
      <c r="S37" s="36"/>
      <c r="T37" s="43">
        <f t="shared" si="0"/>
        <v>99</v>
      </c>
      <c r="U37" s="6"/>
      <c r="V37" s="6"/>
      <c r="W37" s="6"/>
      <c r="X37" s="6"/>
      <c r="Y37" s="6"/>
      <c r="Z37" s="3"/>
      <c r="AA37" s="3"/>
      <c r="AB37" s="3"/>
      <c r="AC37" s="3"/>
      <c r="AD37" s="3"/>
      <c r="AE37" s="3"/>
    </row>
    <row r="38" spans="1:31" ht="37.5" x14ac:dyDescent="0.3">
      <c r="A38" s="50"/>
      <c r="B38" s="51" t="s">
        <v>82</v>
      </c>
      <c r="C38" s="50" t="s">
        <v>85</v>
      </c>
      <c r="D38" s="38"/>
      <c r="E38" s="52"/>
      <c r="F38" s="52"/>
      <c r="G38" s="52"/>
      <c r="H38" s="52"/>
      <c r="I38" s="52"/>
      <c r="J38" s="52"/>
      <c r="K38" s="52"/>
      <c r="L38" s="52">
        <v>99</v>
      </c>
      <c r="M38" s="52"/>
      <c r="N38" s="52"/>
      <c r="O38" s="52"/>
      <c r="P38" s="52"/>
      <c r="Q38" s="52"/>
      <c r="R38" s="52"/>
      <c r="S38" s="52"/>
      <c r="T38" s="53">
        <f t="shared" si="0"/>
        <v>99</v>
      </c>
      <c r="U38" s="54"/>
      <c r="V38" s="54"/>
      <c r="W38" s="54"/>
      <c r="X38" s="54"/>
      <c r="Y38" s="54"/>
      <c r="Z38" s="3"/>
      <c r="AA38" s="3"/>
      <c r="AB38" s="3"/>
      <c r="AC38" s="3"/>
      <c r="AD38" s="3"/>
      <c r="AE38" s="3"/>
    </row>
    <row r="39" spans="1:31" ht="56.25" x14ac:dyDescent="0.25">
      <c r="A39" s="33" t="s">
        <v>87</v>
      </c>
      <c r="B39" s="34" t="s">
        <v>88</v>
      </c>
      <c r="C39" s="33" t="s">
        <v>89</v>
      </c>
      <c r="D39" s="35" t="s">
        <v>86</v>
      </c>
      <c r="E39" s="36"/>
      <c r="F39" s="36"/>
      <c r="G39" s="36"/>
      <c r="H39" s="36">
        <v>100</v>
      </c>
      <c r="I39" s="36"/>
      <c r="J39" s="36"/>
      <c r="K39" s="36"/>
      <c r="L39" s="36"/>
      <c r="M39" s="36"/>
      <c r="N39" s="36"/>
      <c r="O39" s="36">
        <v>100</v>
      </c>
      <c r="P39" s="36"/>
      <c r="Q39" s="36"/>
      <c r="R39" s="36"/>
      <c r="S39" s="36"/>
      <c r="T39" s="43">
        <f t="shared" si="0"/>
        <v>200</v>
      </c>
      <c r="U39" s="6"/>
      <c r="V39" s="6"/>
      <c r="W39" s="6"/>
      <c r="X39" s="6"/>
      <c r="Y39" s="6"/>
      <c r="Z39" s="3"/>
      <c r="AA39" s="3"/>
      <c r="AB39" s="3"/>
      <c r="AC39" s="3"/>
      <c r="AD39" s="3"/>
      <c r="AE39" s="3"/>
    </row>
    <row r="40" spans="1:31" ht="37.5" x14ac:dyDescent="0.3">
      <c r="A40" s="50"/>
      <c r="B40" s="51" t="s">
        <v>82</v>
      </c>
      <c r="C40" s="50" t="s">
        <v>89</v>
      </c>
      <c r="D40" s="38"/>
      <c r="E40" s="52"/>
      <c r="F40" s="52"/>
      <c r="G40" s="52"/>
      <c r="H40" s="52">
        <v>100</v>
      </c>
      <c r="I40" s="52"/>
      <c r="J40" s="52"/>
      <c r="K40" s="52"/>
      <c r="L40" s="52"/>
      <c r="M40" s="52"/>
      <c r="N40" s="52"/>
      <c r="O40" s="52">
        <v>100</v>
      </c>
      <c r="P40" s="52"/>
      <c r="Q40" s="52"/>
      <c r="R40" s="52"/>
      <c r="S40" s="52"/>
      <c r="T40" s="53">
        <f t="shared" si="0"/>
        <v>200</v>
      </c>
      <c r="U40" s="54"/>
      <c r="V40" s="54"/>
      <c r="W40" s="54"/>
      <c r="X40" s="54"/>
      <c r="Y40" s="54"/>
      <c r="Z40" s="3"/>
      <c r="AA40" s="3"/>
      <c r="AB40" s="3"/>
      <c r="AC40" s="3"/>
      <c r="AD40" s="3"/>
      <c r="AE40" s="3"/>
    </row>
    <row r="41" spans="1:31" ht="81" x14ac:dyDescent="0.25">
      <c r="A41" s="33" t="s">
        <v>90</v>
      </c>
      <c r="B41" s="34" t="s">
        <v>91</v>
      </c>
      <c r="C41" s="33" t="s">
        <v>92</v>
      </c>
      <c r="D41" s="35" t="s">
        <v>86</v>
      </c>
      <c r="E41" s="36"/>
      <c r="F41" s="36">
        <v>50</v>
      </c>
      <c r="G41" s="36"/>
      <c r="H41" s="36"/>
      <c r="I41" s="36"/>
      <c r="J41" s="36">
        <v>100</v>
      </c>
      <c r="K41" s="36"/>
      <c r="L41" s="36"/>
      <c r="M41" s="36"/>
      <c r="N41" s="36"/>
      <c r="O41" s="36"/>
      <c r="P41" s="36"/>
      <c r="Q41" s="36"/>
      <c r="R41" s="36"/>
      <c r="S41" s="36"/>
      <c r="T41" s="43">
        <f t="shared" si="0"/>
        <v>150</v>
      </c>
      <c r="U41" s="6"/>
      <c r="V41" s="6"/>
      <c r="W41" s="6"/>
      <c r="X41" s="6"/>
      <c r="Y41" s="6"/>
      <c r="Z41" s="3"/>
      <c r="AA41" s="3"/>
      <c r="AB41" s="3"/>
      <c r="AC41" s="3"/>
      <c r="AD41" s="3"/>
      <c r="AE41" s="3"/>
    </row>
    <row r="42" spans="1:31" ht="37.5" x14ac:dyDescent="0.3">
      <c r="A42" s="50"/>
      <c r="B42" s="51" t="s">
        <v>82</v>
      </c>
      <c r="C42" s="50" t="s">
        <v>92</v>
      </c>
      <c r="D42" s="38"/>
      <c r="E42" s="52"/>
      <c r="F42" s="52">
        <v>50</v>
      </c>
      <c r="G42" s="52"/>
      <c r="H42" s="52"/>
      <c r="I42" s="52"/>
      <c r="J42" s="52">
        <v>100</v>
      </c>
      <c r="K42" s="52"/>
      <c r="L42" s="52"/>
      <c r="M42" s="52"/>
      <c r="N42" s="52"/>
      <c r="O42" s="52"/>
      <c r="P42" s="52"/>
      <c r="Q42" s="52"/>
      <c r="R42" s="52"/>
      <c r="S42" s="52"/>
      <c r="T42" s="53">
        <f t="shared" si="0"/>
        <v>150</v>
      </c>
      <c r="U42" s="54"/>
      <c r="V42" s="54"/>
      <c r="W42" s="54"/>
      <c r="X42" s="54"/>
      <c r="Y42" s="54"/>
      <c r="Z42" s="3"/>
      <c r="AA42" s="3"/>
      <c r="AB42" s="3"/>
      <c r="AC42" s="3"/>
      <c r="AD42" s="3"/>
      <c r="AE42" s="3"/>
    </row>
    <row r="43" spans="1:31" ht="101.25" x14ac:dyDescent="0.25">
      <c r="A43" s="33" t="s">
        <v>93</v>
      </c>
      <c r="B43" s="34" t="s">
        <v>94</v>
      </c>
      <c r="C43" s="33" t="s">
        <v>95</v>
      </c>
      <c r="D43" s="35" t="s">
        <v>86</v>
      </c>
      <c r="E43" s="36"/>
      <c r="F43" s="36">
        <v>6800</v>
      </c>
      <c r="G43" s="36"/>
      <c r="H43" s="36"/>
      <c r="I43" s="36"/>
      <c r="J43" s="36">
        <v>400</v>
      </c>
      <c r="K43" s="36"/>
      <c r="L43" s="36"/>
      <c r="M43" s="36"/>
      <c r="N43" s="36"/>
      <c r="O43" s="36"/>
      <c r="P43" s="36"/>
      <c r="Q43" s="36"/>
      <c r="R43" s="36"/>
      <c r="S43" s="36"/>
      <c r="T43" s="43">
        <f t="shared" si="0"/>
        <v>7200</v>
      </c>
      <c r="U43" s="6"/>
      <c r="V43" s="6"/>
      <c r="W43" s="6"/>
      <c r="X43" s="6"/>
      <c r="Y43" s="6"/>
      <c r="Z43" s="3"/>
      <c r="AA43" s="3"/>
      <c r="AB43" s="3"/>
      <c r="AC43" s="3"/>
      <c r="AD43" s="3"/>
      <c r="AE43" s="3"/>
    </row>
    <row r="44" spans="1:31" ht="37.5" x14ac:dyDescent="0.3">
      <c r="A44" s="50"/>
      <c r="B44" s="51" t="s">
        <v>96</v>
      </c>
      <c r="C44" s="50" t="s">
        <v>95</v>
      </c>
      <c r="D44" s="38"/>
      <c r="E44" s="52"/>
      <c r="F44" s="52">
        <v>6800</v>
      </c>
      <c r="G44" s="52"/>
      <c r="H44" s="52"/>
      <c r="I44" s="52"/>
      <c r="J44" s="52">
        <v>400</v>
      </c>
      <c r="K44" s="52"/>
      <c r="L44" s="52"/>
      <c r="M44" s="52"/>
      <c r="N44" s="52"/>
      <c r="O44" s="52"/>
      <c r="P44" s="52"/>
      <c r="Q44" s="52"/>
      <c r="R44" s="52"/>
      <c r="S44" s="52"/>
      <c r="T44" s="53">
        <f t="shared" si="0"/>
        <v>7200</v>
      </c>
      <c r="U44" s="54"/>
      <c r="V44" s="54"/>
      <c r="W44" s="54"/>
      <c r="X44" s="54"/>
      <c r="Y44" s="54"/>
      <c r="Z44" s="3"/>
      <c r="AA44" s="3"/>
      <c r="AB44" s="3"/>
      <c r="AC44" s="3"/>
      <c r="AD44" s="3"/>
      <c r="AE44" s="3"/>
    </row>
    <row r="45" spans="1:31" ht="20.25" x14ac:dyDescent="0.25">
      <c r="A45" s="40"/>
      <c r="B45" s="41" t="s">
        <v>19</v>
      </c>
      <c r="C45" s="40"/>
      <c r="D45" s="42"/>
      <c r="E45" s="39">
        <v>294567.04274</v>
      </c>
      <c r="F45" s="39">
        <v>63938.55</v>
      </c>
      <c r="G45" s="39">
        <v>23156.9</v>
      </c>
      <c r="H45" s="39">
        <v>12595.1</v>
      </c>
      <c r="I45" s="39">
        <v>1379.4659999999999</v>
      </c>
      <c r="J45" s="39">
        <v>52321.62</v>
      </c>
      <c r="K45" s="39">
        <v>16151.385</v>
      </c>
      <c r="L45" s="39">
        <v>4409.3</v>
      </c>
      <c r="M45" s="39">
        <v>502141.58062000002</v>
      </c>
      <c r="N45" s="39">
        <v>2361.9</v>
      </c>
      <c r="O45" s="39">
        <v>11610.93939</v>
      </c>
      <c r="P45" s="39">
        <v>1692.3</v>
      </c>
      <c r="Q45" s="39">
        <v>3371.2550000000001</v>
      </c>
      <c r="R45" s="39">
        <v>43491.382259999998</v>
      </c>
      <c r="S45" s="39">
        <v>9432.7927199999995</v>
      </c>
      <c r="T45" s="39">
        <f t="shared" si="0"/>
        <v>1042621.5137300001</v>
      </c>
      <c r="U45" s="6"/>
      <c r="V45" s="6"/>
      <c r="W45" s="6"/>
      <c r="X45" s="6"/>
      <c r="Y45" s="6"/>
      <c r="Z45" s="3"/>
      <c r="AA45" s="3"/>
      <c r="AB45" s="3"/>
      <c r="AC45" s="3"/>
      <c r="AD45" s="3"/>
      <c r="AE45" s="3"/>
    </row>
    <row r="46" spans="1:31" ht="40.5" x14ac:dyDescent="0.25">
      <c r="A46" s="40"/>
      <c r="B46" s="41" t="s">
        <v>97</v>
      </c>
      <c r="C46" s="40"/>
      <c r="D46" s="42"/>
      <c r="E46" s="39">
        <v>294567.04274</v>
      </c>
      <c r="F46" s="39">
        <v>57088.55</v>
      </c>
      <c r="G46" s="39">
        <v>23156.9</v>
      </c>
      <c r="H46" s="39">
        <v>12495.1</v>
      </c>
      <c r="I46" s="39">
        <v>1379.4659999999999</v>
      </c>
      <c r="J46" s="39">
        <v>51821.62</v>
      </c>
      <c r="K46" s="39">
        <v>16151.385</v>
      </c>
      <c r="L46" s="39">
        <v>4310.3</v>
      </c>
      <c r="M46" s="39">
        <v>37446.380620000004</v>
      </c>
      <c r="N46" s="39">
        <v>2361.9</v>
      </c>
      <c r="O46" s="39">
        <v>11510.93939</v>
      </c>
      <c r="P46" s="39">
        <v>1692.3</v>
      </c>
      <c r="Q46" s="39">
        <v>3371.2550000000001</v>
      </c>
      <c r="R46" s="39">
        <v>43491.382259999998</v>
      </c>
      <c r="S46" s="39">
        <v>9432.7927199999995</v>
      </c>
      <c r="T46" s="39">
        <f t="shared" si="0"/>
        <v>570277.31373000005</v>
      </c>
      <c r="U46" s="6"/>
      <c r="V46" s="6"/>
      <c r="W46" s="6"/>
      <c r="X46" s="6"/>
      <c r="Y46" s="6"/>
      <c r="Z46" s="3"/>
      <c r="AA46" s="3"/>
      <c r="AB46" s="3"/>
      <c r="AC46" s="3"/>
      <c r="AD46" s="3"/>
      <c r="AE46" s="3"/>
    </row>
    <row r="47" spans="1:31" ht="40.5" x14ac:dyDescent="0.25">
      <c r="A47" s="40"/>
      <c r="B47" s="41" t="s">
        <v>98</v>
      </c>
      <c r="C47" s="40"/>
      <c r="D47" s="42"/>
      <c r="E47" s="39"/>
      <c r="F47" s="39">
        <v>6850</v>
      </c>
      <c r="G47" s="39"/>
      <c r="H47" s="39">
        <v>100</v>
      </c>
      <c r="I47" s="39"/>
      <c r="J47" s="39">
        <v>500</v>
      </c>
      <c r="K47" s="39"/>
      <c r="L47" s="39">
        <v>99</v>
      </c>
      <c r="M47" s="39">
        <v>464695.2</v>
      </c>
      <c r="N47" s="39"/>
      <c r="O47" s="39">
        <v>100</v>
      </c>
      <c r="P47" s="39"/>
      <c r="Q47" s="39"/>
      <c r="R47" s="39"/>
      <c r="S47" s="39"/>
      <c r="T47" s="39">
        <f t="shared" si="0"/>
        <v>472344.2</v>
      </c>
      <c r="U47" s="6"/>
      <c r="V47" s="6"/>
      <c r="W47" s="6"/>
      <c r="X47" s="6"/>
      <c r="Y47" s="6"/>
      <c r="Z47" s="3"/>
      <c r="AA47" s="3"/>
      <c r="AB47" s="3"/>
      <c r="AC47" s="3"/>
      <c r="AD47" s="3"/>
      <c r="AE47" s="3"/>
    </row>
    <row r="48" spans="1:31" ht="40.5" x14ac:dyDescent="0.25">
      <c r="A48" s="45"/>
      <c r="B48" s="46" t="s">
        <v>82</v>
      </c>
      <c r="C48" s="45"/>
      <c r="D48" s="47"/>
      <c r="E48" s="48"/>
      <c r="F48" s="48">
        <v>50</v>
      </c>
      <c r="G48" s="48"/>
      <c r="H48" s="48">
        <v>100</v>
      </c>
      <c r="I48" s="48"/>
      <c r="J48" s="48">
        <v>100</v>
      </c>
      <c r="K48" s="48"/>
      <c r="L48" s="48">
        <v>99</v>
      </c>
      <c r="M48" s="48">
        <v>464695.2</v>
      </c>
      <c r="N48" s="48"/>
      <c r="O48" s="48">
        <v>100</v>
      </c>
      <c r="P48" s="48"/>
      <c r="Q48" s="48"/>
      <c r="R48" s="48"/>
      <c r="S48" s="48"/>
      <c r="T48" s="48">
        <f t="shared" si="0"/>
        <v>465144.2</v>
      </c>
      <c r="U48" s="37"/>
      <c r="V48" s="37"/>
      <c r="W48" s="37"/>
      <c r="X48" s="37"/>
      <c r="Y48" s="37"/>
      <c r="Z48" s="3"/>
      <c r="AA48" s="3"/>
      <c r="AB48" s="3"/>
      <c r="AC48" s="3"/>
      <c r="AD48" s="3"/>
      <c r="AE48" s="3"/>
    </row>
    <row r="49" spans="1:31" ht="60.75" x14ac:dyDescent="0.25">
      <c r="A49" s="45"/>
      <c r="B49" s="46" t="s">
        <v>96</v>
      </c>
      <c r="C49" s="45"/>
      <c r="D49" s="47"/>
      <c r="E49" s="48"/>
      <c r="F49" s="48">
        <v>6800</v>
      </c>
      <c r="G49" s="48"/>
      <c r="H49" s="48"/>
      <c r="I49" s="48"/>
      <c r="J49" s="48">
        <v>400</v>
      </c>
      <c r="K49" s="48"/>
      <c r="L49" s="48"/>
      <c r="M49" s="48"/>
      <c r="N49" s="48"/>
      <c r="O49" s="48"/>
      <c r="P49" s="48"/>
      <c r="Q49" s="48"/>
      <c r="R49" s="48"/>
      <c r="S49" s="48"/>
      <c r="T49" s="48">
        <f t="shared" si="0"/>
        <v>7200</v>
      </c>
      <c r="U49" s="37"/>
      <c r="V49" s="37"/>
      <c r="W49" s="37"/>
      <c r="X49" s="37"/>
      <c r="Y49" s="37"/>
      <c r="Z49" s="3"/>
      <c r="AA49" s="3"/>
      <c r="AB49" s="3"/>
      <c r="AC49" s="3"/>
      <c r="AD49" s="3"/>
      <c r="AE49" s="3"/>
    </row>
    <row r="50" spans="1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49" t="s">
        <v>23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</sheetData>
  <mergeCells count="21">
    <mergeCell ref="B15:B16"/>
    <mergeCell ref="A15:A16"/>
    <mergeCell ref="C15:C16"/>
    <mergeCell ref="D15:D16"/>
    <mergeCell ref="E13:O13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  <mergeCell ref="Q15:Q16"/>
    <mergeCell ref="M15:M16"/>
    <mergeCell ref="P15:P16"/>
    <mergeCell ref="O15:O16"/>
    <mergeCell ref="S15:S16"/>
    <mergeCell ref="R15:R16"/>
    <mergeCell ref="N15:N16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2015-05-04T21:46:49Z</cp:lastPrinted>
  <dcterms:created xsi:type="dcterms:W3CDTF">2005-09-08T01:35:00Z</dcterms:created>
  <dcterms:modified xsi:type="dcterms:W3CDTF">2015-05-04T21:46:52Z</dcterms:modified>
</cp:coreProperties>
</file>